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588" windowWidth="14808" windowHeight="45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N60" i="1" l="1"/>
  <c r="G34" i="1" l="1"/>
  <c r="G33" i="1"/>
  <c r="G32" i="1"/>
  <c r="G31" i="1"/>
  <c r="K60" i="1" l="1"/>
  <c r="G49" i="1" l="1"/>
  <c r="G16" i="1"/>
  <c r="M14" i="1" l="1"/>
  <c r="H60" i="1" l="1"/>
  <c r="G60" i="1" s="1"/>
  <c r="G62" i="1" l="1"/>
  <c r="G50" i="1"/>
  <c r="G57" i="1"/>
  <c r="G56" i="1"/>
  <c r="G48" i="1"/>
  <c r="M47" i="1"/>
  <c r="G18" i="1"/>
  <c r="G14" i="1"/>
  <c r="G15" i="1"/>
  <c r="G17" i="1"/>
  <c r="G47" i="1" l="1"/>
</calcChain>
</file>

<file path=xl/sharedStrings.xml><?xml version="1.0" encoding="utf-8"?>
<sst xmlns="http://schemas.openxmlformats.org/spreadsheetml/2006/main" count="108" uniqueCount="73">
  <si>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</si>
  <si>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</si>
  <si>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</si>
  <si>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</si>
  <si>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</si>
  <si>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</si>
  <si>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</si>
  <si>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</si>
  <si>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</si>
  <si>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</si>
  <si>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</si>
  <si>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</si>
  <si>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</si>
  <si>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</si>
  <si>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</si>
  <si>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</si>
  <si>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</si>
  <si>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</si>
  <si>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</si>
  <si>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</si>
  <si>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</si>
  <si>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</si>
  <si>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</si>
  <si>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</si>
  <si>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</si>
  <si>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</si>
  <si>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</si>
  <si>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</si>
  <si>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</si>
  <si>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</si>
  <si>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</si>
  <si>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</si>
  <si>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</si>
  <si>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</si>
  <si>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</si>
  <si>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</si>
  <si>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>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2016-2024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2016-2024 годы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</si>
  <si>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</si>
  <si>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</si>
  <si>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</si>
  <si>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74745,0 (предполагаемые)</t>
  </si>
  <si>
    <t>Перечень мероприятий и финансовое обеспечение Подпрограммы 1 на 2016-2024 годы</t>
  </si>
  <si>
    <t>2016-2024</t>
  </si>
  <si>
    <t>2016- 2024</t>
  </si>
  <si>
    <t>2016-2018, 2021-2024</t>
  </si>
  <si>
    <t>1.5.1.</t>
  </si>
  <si>
    <t>1.5.2.</t>
  </si>
  <si>
    <t>65340,0 (предполагаемые)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</si>
  <si>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</si>
  <si>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</si>
  <si>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</si>
  <si>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</si>
  <si>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</si>
  <si>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</si>
  <si>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1.3.  Ремонт водоотводных систем.</t>
  </si>
  <si>
    <t>Областной бюжет</t>
  </si>
  <si>
    <t>Городской бюджет</t>
  </si>
  <si>
    <t>1.3.1.</t>
  </si>
  <si>
    <t>1.4.1.</t>
  </si>
  <si>
    <r>
      <t xml:space="preserve"> </t>
    </r>
    <r>
      <rPr>
        <sz val="11"/>
        <rFont val="Times New Roman"/>
        <family val="1"/>
        <charset val="204"/>
      </rPr>
      <t>1.4.  Ремонт тротуаров.</t>
    </r>
  </si>
  <si>
    <t>2016-2017, 2019, 2023</t>
  </si>
  <si>
    <t>*186,418</t>
  </si>
  <si>
    <t>* переходящие с 2019 года</t>
  </si>
  <si>
    <t>2016, 2017, 2019-2020,             2023, 2024</t>
  </si>
  <si>
    <t>Городской бюджет  (софинансирование)</t>
  </si>
  <si>
    <t>МКУ "Управление ГЖКХ"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</si>
  <si>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от _________________№_____                                                                                                                                                       </t>
  </si>
  <si>
    <t>1.5.3.</t>
  </si>
  <si>
    <t>1.5.4.</t>
  </si>
  <si>
    <t xml:space="preserve">1.5.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</si>
  <si>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1.2.2.</t>
  </si>
  <si>
    <t>Ямочный ремонт автомобильных дорог городского округа Похвистнево</t>
  </si>
  <si>
    <t>МБУ ТСС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</si>
</sst>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2" fontId="10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14" fontId="9" fillId="0" borderId="9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left" vertical="top" wrapText="1"/>
    </xf>
    <xf numFmtId="0" fontId="9" fillId="0" borderId="13" xfId="0" applyNumberFormat="1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showWhiteSpace="0" view="pageLayout" topLeftCell="A58" zoomScale="78" zoomScaleNormal="100" zoomScalePageLayoutView="78" workbookViewId="0">
      <selection activeCell="V61" sqref="V61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88671875" customWidth="1"/>
    <col min="17" max="17" width="8.77734375" customWidth="1"/>
  </cols>
  <sheetData>
    <row r="1" spans="1:19" ht="100.2" customHeight="1" x14ac:dyDescent="0.3">
      <c r="A1" s="4"/>
      <c r="B1" s="5"/>
      <c r="C1" s="5"/>
      <c r="D1" s="5"/>
      <c r="E1" s="5"/>
      <c r="F1" s="5"/>
      <c r="G1" s="5"/>
      <c r="H1" s="90"/>
      <c r="I1" s="93"/>
      <c r="J1" s="93"/>
      <c r="K1" s="94"/>
      <c r="L1" s="94"/>
      <c r="M1" s="137" t="s">
        <v>66</v>
      </c>
      <c r="N1" s="138"/>
      <c r="O1" s="138"/>
      <c r="P1" s="138"/>
      <c r="Q1" s="138"/>
    </row>
    <row r="2" spans="1:19" ht="139.19999999999999" customHeight="1" x14ac:dyDescent="0.3">
      <c r="A2" s="4"/>
      <c r="B2" s="5"/>
      <c r="C2" s="5"/>
      <c r="D2" s="5"/>
      <c r="E2" s="5"/>
      <c r="F2" s="5"/>
      <c r="G2" s="5"/>
      <c r="H2" s="35"/>
      <c r="I2" s="36"/>
      <c r="J2" s="36"/>
      <c r="K2" s="140" t="s">
        <v>36</v>
      </c>
      <c r="L2" s="140"/>
      <c r="M2" s="140"/>
      <c r="N2" s="140"/>
      <c r="O2" s="140"/>
      <c r="P2" s="140"/>
      <c r="Q2" s="140"/>
    </row>
    <row r="3" spans="1:19" ht="36.6" customHeight="1" x14ac:dyDescent="0.35">
      <c r="A3" s="146" t="s">
        <v>41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9" ht="17.25" customHeight="1" x14ac:dyDescent="0.3">
      <c r="A4" s="148" t="s">
        <v>3</v>
      </c>
      <c r="B4" s="150" t="s">
        <v>4</v>
      </c>
      <c r="C4" s="151"/>
      <c r="D4" s="141" t="s">
        <v>0</v>
      </c>
      <c r="E4" s="150" t="s">
        <v>1</v>
      </c>
      <c r="F4" s="151"/>
      <c r="G4" s="141" t="s">
        <v>5</v>
      </c>
      <c r="H4" s="142"/>
      <c r="I4" s="142"/>
      <c r="J4" s="142"/>
      <c r="K4" s="142"/>
      <c r="L4" s="143"/>
      <c r="M4" s="143"/>
      <c r="N4" s="143"/>
      <c r="O4" s="144"/>
      <c r="P4" s="145"/>
      <c r="Q4" s="111" t="s">
        <v>31</v>
      </c>
    </row>
    <row r="5" spans="1:19" ht="63" customHeight="1" x14ac:dyDescent="0.3">
      <c r="A5" s="149"/>
      <c r="B5" s="152"/>
      <c r="C5" s="153"/>
      <c r="D5" s="156"/>
      <c r="E5" s="159"/>
      <c r="F5" s="160"/>
      <c r="G5" s="42" t="s">
        <v>6</v>
      </c>
      <c r="H5" s="42">
        <v>2016</v>
      </c>
      <c r="I5" s="42">
        <v>2017</v>
      </c>
      <c r="J5" s="42">
        <v>2018</v>
      </c>
      <c r="K5" s="42">
        <v>2019</v>
      </c>
      <c r="L5" s="42">
        <v>2020</v>
      </c>
      <c r="M5" s="42">
        <v>2021</v>
      </c>
      <c r="N5" s="42">
        <v>2022</v>
      </c>
      <c r="O5" s="42">
        <v>2023</v>
      </c>
      <c r="P5" s="42">
        <v>2024</v>
      </c>
      <c r="Q5" s="112"/>
    </row>
    <row r="6" spans="1:19" ht="27.6" customHeight="1" x14ac:dyDescent="0.3">
      <c r="A6" s="127" t="s">
        <v>28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9"/>
    </row>
    <row r="7" spans="1:19" ht="26.4" customHeight="1" x14ac:dyDescent="0.3">
      <c r="A7" s="127" t="s">
        <v>10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8"/>
    </row>
    <row r="8" spans="1:19" ht="15.75" customHeight="1" x14ac:dyDescent="0.3">
      <c r="A8" s="124" t="s">
        <v>21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5"/>
    </row>
    <row r="9" spans="1:19" ht="14.25" customHeight="1" x14ac:dyDescent="0.3">
      <c r="A9" s="139" t="s">
        <v>18</v>
      </c>
      <c r="B9" s="11"/>
      <c r="C9" s="12" t="s">
        <v>9</v>
      </c>
      <c r="D9" s="139">
        <v>2016</v>
      </c>
      <c r="E9" s="11"/>
      <c r="F9" s="11"/>
      <c r="G9" s="13">
        <v>25914.97</v>
      </c>
      <c r="H9" s="13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2">
        <v>0</v>
      </c>
      <c r="Q9" s="139" t="s">
        <v>7</v>
      </c>
      <c r="R9" s="2"/>
    </row>
    <row r="10" spans="1:19" ht="15.75" customHeight="1" x14ac:dyDescent="0.3">
      <c r="A10" s="139"/>
      <c r="B10" s="11"/>
      <c r="C10" s="12" t="s">
        <v>19</v>
      </c>
      <c r="D10" s="139"/>
      <c r="E10" s="11"/>
      <c r="F10" s="11"/>
      <c r="G10" s="13">
        <v>24047.14</v>
      </c>
      <c r="H10" s="13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2">
        <v>0</v>
      </c>
      <c r="Q10" s="139"/>
      <c r="R10" s="2"/>
      <c r="S10" t="s">
        <v>32</v>
      </c>
    </row>
    <row r="11" spans="1:19" ht="15.75" customHeight="1" x14ac:dyDescent="0.3">
      <c r="A11" s="139"/>
      <c r="B11" s="11"/>
      <c r="C11" s="12" t="s">
        <v>27</v>
      </c>
      <c r="D11" s="139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39"/>
      <c r="R11" s="2"/>
    </row>
    <row r="12" spans="1:19" ht="16.5" hidden="1" customHeight="1" x14ac:dyDescent="0.3">
      <c r="A12" s="139" t="s">
        <v>14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2"/>
    </row>
    <row r="13" spans="1:19" ht="13.2" customHeight="1" x14ac:dyDescent="0.3">
      <c r="A13" s="124" t="s">
        <v>16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6"/>
      <c r="R13" s="2"/>
    </row>
    <row r="14" spans="1:19" ht="15" customHeight="1" x14ac:dyDescent="0.3">
      <c r="A14" s="105" t="s">
        <v>26</v>
      </c>
      <c r="B14" s="64" t="s">
        <v>2</v>
      </c>
      <c r="C14" s="65" t="s">
        <v>9</v>
      </c>
      <c r="D14" s="108" t="s">
        <v>42</v>
      </c>
      <c r="E14" s="39">
        <v>78075.186000000002</v>
      </c>
      <c r="F14" s="39"/>
      <c r="G14" s="55">
        <f>H14+I14+J14+K14+L14+M14+N14+O14+P14</f>
        <v>382096.22899999999</v>
      </c>
      <c r="H14" s="57">
        <v>9194.7170000000006</v>
      </c>
      <c r="I14" s="55">
        <v>23303.381000000001</v>
      </c>
      <c r="J14" s="55">
        <v>83666.014999999999</v>
      </c>
      <c r="K14" s="55">
        <v>81352.775999999998</v>
      </c>
      <c r="L14" s="55">
        <v>28477.394</v>
      </c>
      <c r="M14" s="55">
        <f>M15+M17</f>
        <v>28490.028999999999</v>
      </c>
      <c r="N14" s="71">
        <v>16111.916999999999</v>
      </c>
      <c r="O14" s="15">
        <v>51000</v>
      </c>
      <c r="P14" s="15">
        <v>60500</v>
      </c>
      <c r="Q14" s="111" t="s">
        <v>65</v>
      </c>
      <c r="R14" s="2"/>
    </row>
    <row r="15" spans="1:19" ht="16.2" customHeight="1" x14ac:dyDescent="0.3">
      <c r="A15" s="106"/>
      <c r="B15" s="64"/>
      <c r="C15" s="17" t="s">
        <v>19</v>
      </c>
      <c r="D15" s="109"/>
      <c r="E15" s="39"/>
      <c r="F15" s="39"/>
      <c r="G15" s="55">
        <f>H15+I15+J15+K15+L15+M15+N15+O15+P15</f>
        <v>240389.823</v>
      </c>
      <c r="H15" s="57">
        <v>0</v>
      </c>
      <c r="I15" s="55">
        <v>20467.473999999998</v>
      </c>
      <c r="J15" s="55">
        <v>76127.752999999997</v>
      </c>
      <c r="K15" s="55">
        <v>73624.264999999999</v>
      </c>
      <c r="L15" s="55">
        <v>27500</v>
      </c>
      <c r="M15" s="55">
        <v>27663.817999999999</v>
      </c>
      <c r="N15" s="71">
        <v>15006.513000000001</v>
      </c>
      <c r="O15" s="69">
        <v>0</v>
      </c>
      <c r="P15" s="69">
        <v>0</v>
      </c>
      <c r="Q15" s="112"/>
      <c r="R15" s="2"/>
    </row>
    <row r="16" spans="1:19" ht="40.799999999999997" customHeight="1" x14ac:dyDescent="0.3">
      <c r="A16" s="106"/>
      <c r="B16" s="64"/>
      <c r="C16" s="58" t="s">
        <v>48</v>
      </c>
      <c r="D16" s="109"/>
      <c r="E16" s="39"/>
      <c r="F16" s="39"/>
      <c r="G16" s="66">
        <f>N16+O16+P16</f>
        <v>110385</v>
      </c>
      <c r="H16" s="67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8">
        <v>50490</v>
      </c>
      <c r="P16" s="68">
        <v>59895</v>
      </c>
      <c r="Q16" s="112"/>
      <c r="R16" s="2"/>
    </row>
    <row r="17" spans="1:18" ht="28.2" customHeight="1" x14ac:dyDescent="0.3">
      <c r="A17" s="106"/>
      <c r="B17" s="64"/>
      <c r="C17" s="58" t="s">
        <v>29</v>
      </c>
      <c r="D17" s="109"/>
      <c r="E17" s="39"/>
      <c r="F17" s="39"/>
      <c r="G17" s="55">
        <f>H17+I17+J17+K17+L17+M17+N17+O17+P17</f>
        <v>30621.789999999994</v>
      </c>
      <c r="H17" s="57">
        <v>9194.7170000000006</v>
      </c>
      <c r="I17" s="57">
        <v>2835.9070000000002</v>
      </c>
      <c r="J17" s="57">
        <v>7538.2619999999997</v>
      </c>
      <c r="K17" s="16">
        <v>7728.5110000000004</v>
      </c>
      <c r="L17" s="55">
        <v>277.77800000000002</v>
      </c>
      <c r="M17" s="55">
        <v>826.21100000000001</v>
      </c>
      <c r="N17" s="75">
        <v>1105.404</v>
      </c>
      <c r="O17" s="15">
        <v>510</v>
      </c>
      <c r="P17" s="15">
        <v>605</v>
      </c>
      <c r="Q17" s="112"/>
      <c r="R17" s="2"/>
    </row>
    <row r="18" spans="1:18" ht="16.5" customHeight="1" x14ac:dyDescent="0.3">
      <c r="A18" s="107"/>
      <c r="B18" s="64"/>
      <c r="C18" s="17" t="s">
        <v>30</v>
      </c>
      <c r="D18" s="110"/>
      <c r="E18" s="39"/>
      <c r="F18" s="39"/>
      <c r="G18" s="55">
        <f>L18+M18</f>
        <v>699.61599999999999</v>
      </c>
      <c r="H18" s="57">
        <v>0</v>
      </c>
      <c r="I18" s="57">
        <v>0</v>
      </c>
      <c r="J18" s="57">
        <v>0</v>
      </c>
      <c r="K18" s="16">
        <v>0</v>
      </c>
      <c r="L18" s="55">
        <v>699.61599999999999</v>
      </c>
      <c r="M18" s="69">
        <v>0</v>
      </c>
      <c r="N18" s="69">
        <v>0</v>
      </c>
      <c r="O18" s="69">
        <v>0</v>
      </c>
      <c r="P18" s="69">
        <v>0</v>
      </c>
      <c r="Q18" s="113"/>
      <c r="R18" s="2"/>
    </row>
    <row r="19" spans="1:18" ht="57" customHeight="1" x14ac:dyDescent="0.3">
      <c r="A19" s="183" t="s">
        <v>70</v>
      </c>
      <c r="B19" s="98"/>
      <c r="C19" s="200" t="s">
        <v>71</v>
      </c>
      <c r="D19" s="134">
        <v>2022</v>
      </c>
      <c r="E19" s="100"/>
      <c r="F19" s="100"/>
      <c r="G19" s="75"/>
      <c r="H19" s="96"/>
      <c r="I19" s="96"/>
      <c r="J19" s="96"/>
      <c r="K19" s="16"/>
      <c r="L19" s="75"/>
      <c r="M19" s="69"/>
      <c r="N19" s="72"/>
      <c r="O19" s="69"/>
      <c r="P19" s="69"/>
      <c r="Q19" s="186" t="s">
        <v>72</v>
      </c>
      <c r="R19" s="2"/>
    </row>
    <row r="20" spans="1:18" ht="16.5" customHeight="1" x14ac:dyDescent="0.3">
      <c r="A20" s="184"/>
      <c r="B20" s="98"/>
      <c r="C20" s="99" t="s">
        <v>6</v>
      </c>
      <c r="D20" s="166"/>
      <c r="E20" s="100"/>
      <c r="F20" s="100"/>
      <c r="G20" s="75">
        <v>2406.953</v>
      </c>
      <c r="H20" s="96">
        <v>0</v>
      </c>
      <c r="I20" s="96">
        <v>0</v>
      </c>
      <c r="J20" s="96">
        <v>0</v>
      </c>
      <c r="K20" s="16">
        <v>0</v>
      </c>
      <c r="L20" s="69">
        <v>0</v>
      </c>
      <c r="M20" s="69">
        <v>0</v>
      </c>
      <c r="N20" s="75">
        <v>2406.953</v>
      </c>
      <c r="O20" s="69">
        <v>0</v>
      </c>
      <c r="P20" s="69">
        <v>0</v>
      </c>
      <c r="Q20" s="187"/>
      <c r="R20" s="2"/>
    </row>
    <row r="21" spans="1:18" ht="16.5" customHeight="1" x14ac:dyDescent="0.3">
      <c r="A21" s="185"/>
      <c r="B21" s="98"/>
      <c r="C21" s="99" t="s">
        <v>56</v>
      </c>
      <c r="D21" s="167"/>
      <c r="E21" s="100"/>
      <c r="F21" s="100"/>
      <c r="G21" s="75">
        <v>2406.953</v>
      </c>
      <c r="H21" s="96">
        <v>0</v>
      </c>
      <c r="I21" s="96">
        <v>0</v>
      </c>
      <c r="J21" s="96">
        <v>0</v>
      </c>
      <c r="K21" s="16">
        <v>0</v>
      </c>
      <c r="L21" s="69">
        <v>0</v>
      </c>
      <c r="M21" s="69">
        <v>0</v>
      </c>
      <c r="N21" s="75">
        <v>2406.953</v>
      </c>
      <c r="O21" s="69">
        <v>0</v>
      </c>
      <c r="P21" s="69">
        <v>0</v>
      </c>
      <c r="Q21" s="188"/>
      <c r="R21" s="2"/>
    </row>
    <row r="22" spans="1:18" ht="16.2" customHeight="1" x14ac:dyDescent="0.3">
      <c r="A22" s="102" t="s">
        <v>54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80"/>
      <c r="R22" s="2"/>
    </row>
    <row r="23" spans="1:18" ht="15.6" customHeight="1" x14ac:dyDescent="0.3">
      <c r="A23" s="181" t="s">
        <v>57</v>
      </c>
      <c r="B23" s="78"/>
      <c r="C23" s="78" t="s">
        <v>9</v>
      </c>
      <c r="D23" s="134" t="s">
        <v>60</v>
      </c>
      <c r="E23" s="78"/>
      <c r="F23" s="78"/>
      <c r="G23" s="85">
        <v>4552.1329999999998</v>
      </c>
      <c r="H23" s="79">
        <v>349.95</v>
      </c>
      <c r="I23" s="79">
        <v>1626.7750000000001</v>
      </c>
      <c r="J23" s="79">
        <v>0</v>
      </c>
      <c r="K23" s="79">
        <v>1522.4079999999999</v>
      </c>
      <c r="L23" s="79">
        <v>0</v>
      </c>
      <c r="M23" s="79">
        <v>0</v>
      </c>
      <c r="N23" s="79">
        <v>0</v>
      </c>
      <c r="O23" s="84">
        <v>1053</v>
      </c>
      <c r="P23" s="79">
        <v>0</v>
      </c>
      <c r="Q23" s="194" t="s">
        <v>65</v>
      </c>
      <c r="R23" s="2"/>
    </row>
    <row r="24" spans="1:18" ht="15.6" customHeight="1" x14ac:dyDescent="0.3">
      <c r="A24" s="182"/>
      <c r="B24" s="80"/>
      <c r="C24" s="12" t="s">
        <v>55</v>
      </c>
      <c r="D24" s="110"/>
      <c r="E24" s="77"/>
      <c r="F24" s="77"/>
      <c r="G24" s="75">
        <v>1376.7349999999999</v>
      </c>
      <c r="H24" s="76">
        <v>0</v>
      </c>
      <c r="I24" s="76">
        <v>0</v>
      </c>
      <c r="J24" s="76">
        <v>0</v>
      </c>
      <c r="K24" s="16">
        <v>1375.7349999999999</v>
      </c>
      <c r="L24" s="69">
        <v>0</v>
      </c>
      <c r="M24" s="69">
        <v>0</v>
      </c>
      <c r="N24" s="97">
        <v>0</v>
      </c>
      <c r="O24" s="72">
        <v>0</v>
      </c>
      <c r="P24" s="69">
        <v>0</v>
      </c>
      <c r="Q24" s="195"/>
      <c r="R24" s="2"/>
    </row>
    <row r="25" spans="1:18" ht="24" customHeight="1" x14ac:dyDescent="0.3">
      <c r="A25" s="182"/>
      <c r="B25" s="80"/>
      <c r="C25" s="12" t="s">
        <v>56</v>
      </c>
      <c r="D25" s="113"/>
      <c r="E25" s="77"/>
      <c r="F25" s="77"/>
      <c r="G25" s="75">
        <v>3176.3980000000001</v>
      </c>
      <c r="H25" s="76">
        <v>349.95</v>
      </c>
      <c r="I25" s="76">
        <v>1626.7750000000001</v>
      </c>
      <c r="J25" s="76">
        <v>0</v>
      </c>
      <c r="K25" s="16">
        <v>146.673</v>
      </c>
      <c r="L25" s="69">
        <v>0</v>
      </c>
      <c r="M25" s="69">
        <v>0</v>
      </c>
      <c r="N25" s="97">
        <v>0</v>
      </c>
      <c r="O25" s="72">
        <v>1053</v>
      </c>
      <c r="P25" s="69">
        <v>0</v>
      </c>
      <c r="Q25" s="196"/>
      <c r="R25" s="2"/>
    </row>
    <row r="26" spans="1:18" ht="15" customHeight="1" x14ac:dyDescent="0.3">
      <c r="A26" s="189" t="s">
        <v>59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1"/>
      <c r="R26" s="2"/>
    </row>
    <row r="27" spans="1:18" ht="42" customHeight="1" x14ac:dyDescent="0.3">
      <c r="A27" s="201" t="s">
        <v>58</v>
      </c>
      <c r="B27" s="202"/>
      <c r="C27" s="101" t="s">
        <v>9</v>
      </c>
      <c r="D27" s="203" t="s">
        <v>63</v>
      </c>
      <c r="E27" s="202"/>
      <c r="F27" s="202"/>
      <c r="G27" s="95">
        <v>4896.7790000000005</v>
      </c>
      <c r="H27" s="95">
        <v>2376.413</v>
      </c>
      <c r="I27" s="95">
        <v>447.529</v>
      </c>
      <c r="J27" s="95">
        <v>0</v>
      </c>
      <c r="K27" s="95">
        <v>186.41900000000001</v>
      </c>
      <c r="L27" s="95">
        <v>186.41800000000001</v>
      </c>
      <c r="M27" s="95">
        <v>0</v>
      </c>
      <c r="N27" s="95">
        <v>0</v>
      </c>
      <c r="O27" s="87">
        <v>1000</v>
      </c>
      <c r="P27" s="87">
        <v>700</v>
      </c>
      <c r="Q27" s="204" t="s">
        <v>65</v>
      </c>
      <c r="R27" s="2"/>
    </row>
    <row r="28" spans="1:18" ht="42" customHeight="1" x14ac:dyDescent="0.3">
      <c r="A28" s="201"/>
      <c r="B28" s="202"/>
      <c r="C28" s="101" t="s">
        <v>56</v>
      </c>
      <c r="D28" s="203"/>
      <c r="E28" s="202"/>
      <c r="F28" s="202"/>
      <c r="G28" s="95">
        <v>4896.7790000000005</v>
      </c>
      <c r="H28" s="95">
        <v>2376.413</v>
      </c>
      <c r="I28" s="95">
        <v>447.529</v>
      </c>
      <c r="J28" s="95">
        <v>0</v>
      </c>
      <c r="K28" s="95">
        <v>186.41900000000001</v>
      </c>
      <c r="L28" s="95" t="s">
        <v>61</v>
      </c>
      <c r="M28" s="95">
        <v>0</v>
      </c>
      <c r="N28" s="95">
        <v>0</v>
      </c>
      <c r="O28" s="87">
        <v>1000</v>
      </c>
      <c r="P28" s="87">
        <v>700</v>
      </c>
      <c r="Q28" s="204"/>
      <c r="R28" s="2"/>
    </row>
    <row r="29" spans="1:18" ht="15" customHeight="1" x14ac:dyDescent="0.3">
      <c r="A29" s="192" t="s">
        <v>62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2"/>
    </row>
    <row r="30" spans="1:18" ht="30.6" customHeight="1" x14ac:dyDescent="0.3">
      <c r="A30" s="197" t="s">
        <v>69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9"/>
      <c r="R30" s="2"/>
    </row>
    <row r="31" spans="1:18" ht="16.2" customHeight="1" x14ac:dyDescent="0.3">
      <c r="A31" s="161" t="s">
        <v>45</v>
      </c>
      <c r="B31" s="86"/>
      <c r="C31" s="83" t="s">
        <v>8</v>
      </c>
      <c r="D31" s="165" t="s">
        <v>42</v>
      </c>
      <c r="E31" s="83"/>
      <c r="F31" s="83"/>
      <c r="G31" s="89">
        <f>H31+I31+J31+K31+L31+M31+N31+O31+P31</f>
        <v>49623.072999999997</v>
      </c>
      <c r="H31" s="74">
        <v>696.48599999999999</v>
      </c>
      <c r="I31" s="74">
        <v>899.20500000000004</v>
      </c>
      <c r="J31" s="74">
        <v>6210.6850000000004</v>
      </c>
      <c r="K31" s="74">
        <v>6629.8379999999997</v>
      </c>
      <c r="L31" s="74">
        <v>6060.6059999999998</v>
      </c>
      <c r="M31" s="74">
        <v>10385.117</v>
      </c>
      <c r="N31" s="74">
        <v>4741.1360000000004</v>
      </c>
      <c r="O31" s="88">
        <v>7000</v>
      </c>
      <c r="P31" s="88">
        <v>7000</v>
      </c>
      <c r="Q31" s="83"/>
      <c r="R31" s="2"/>
    </row>
    <row r="32" spans="1:18" ht="16.2" customHeight="1" x14ac:dyDescent="0.3">
      <c r="A32" s="162"/>
      <c r="B32" s="86"/>
      <c r="C32" s="83" t="s">
        <v>20</v>
      </c>
      <c r="D32" s="166"/>
      <c r="E32" s="83"/>
      <c r="F32" s="83"/>
      <c r="G32" s="74">
        <f>H32+I32+J32+K32+L32+M32+N32+O32+P32</f>
        <v>32159.871999999999</v>
      </c>
      <c r="H32" s="74">
        <v>0</v>
      </c>
      <c r="I32" s="74">
        <v>0</v>
      </c>
      <c r="J32" s="74">
        <v>5638.2209999999995</v>
      </c>
      <c r="K32" s="87">
        <v>6000</v>
      </c>
      <c r="L32" s="87">
        <v>6000</v>
      </c>
      <c r="M32" s="74">
        <v>10083.948</v>
      </c>
      <c r="N32" s="74">
        <v>4437.7030000000004</v>
      </c>
      <c r="O32" s="74">
        <v>0</v>
      </c>
      <c r="P32" s="74">
        <v>0</v>
      </c>
      <c r="Q32" s="165" t="s">
        <v>65</v>
      </c>
      <c r="R32" s="2"/>
    </row>
    <row r="33" spans="1:18" ht="43.2" customHeight="1" x14ac:dyDescent="0.3">
      <c r="A33" s="163"/>
      <c r="B33" s="86"/>
      <c r="C33" s="83" t="s">
        <v>49</v>
      </c>
      <c r="D33" s="166"/>
      <c r="E33" s="83"/>
      <c r="F33" s="83"/>
      <c r="G33" s="87">
        <f>H33+I33+J33+K33+L33+M33+N33+O33+P33</f>
        <v>13860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87">
        <v>6930</v>
      </c>
      <c r="P33" s="87">
        <v>6930</v>
      </c>
      <c r="Q33" s="166"/>
      <c r="R33" s="2"/>
    </row>
    <row r="34" spans="1:18" ht="28.8" customHeight="1" x14ac:dyDescent="0.3">
      <c r="A34" s="164"/>
      <c r="B34" s="86"/>
      <c r="C34" s="83" t="s">
        <v>64</v>
      </c>
      <c r="D34" s="167"/>
      <c r="E34" s="83"/>
      <c r="F34" s="83"/>
      <c r="G34" s="89">
        <f>H34+I34+J34+K34+L34+M34+N34+O34+P34</f>
        <v>3603.2010000000005</v>
      </c>
      <c r="H34" s="74">
        <v>696.48599999999999</v>
      </c>
      <c r="I34" s="74">
        <v>899.20500000000004</v>
      </c>
      <c r="J34" s="74">
        <v>572.46400000000006</v>
      </c>
      <c r="K34" s="74">
        <v>629.83799999999997</v>
      </c>
      <c r="L34" s="74">
        <v>60.606000000000002</v>
      </c>
      <c r="M34" s="74">
        <v>301.16899999999998</v>
      </c>
      <c r="N34" s="89">
        <v>303.43299999999999</v>
      </c>
      <c r="O34" s="87">
        <v>70</v>
      </c>
      <c r="P34" s="87">
        <v>70</v>
      </c>
      <c r="Q34" s="167"/>
      <c r="R34" s="2"/>
    </row>
    <row r="35" spans="1:18" s="1" customFormat="1" ht="55.8" customHeight="1" x14ac:dyDescent="0.3">
      <c r="A35" s="173" t="s">
        <v>46</v>
      </c>
      <c r="B35" s="40"/>
      <c r="C35" s="40" t="s">
        <v>39</v>
      </c>
      <c r="D35" s="176">
        <v>2021</v>
      </c>
      <c r="E35" s="40"/>
      <c r="F35" s="40"/>
      <c r="G35" s="81"/>
      <c r="H35" s="82"/>
      <c r="I35" s="82"/>
      <c r="J35" s="82"/>
      <c r="K35" s="82"/>
      <c r="L35" s="82"/>
      <c r="M35" s="81"/>
      <c r="N35" s="82"/>
      <c r="O35" s="82"/>
      <c r="P35" s="82"/>
      <c r="Q35" s="117" t="s">
        <v>65</v>
      </c>
      <c r="R35" s="2"/>
    </row>
    <row r="36" spans="1:18" s="1" customFormat="1" ht="13.2" customHeight="1" x14ac:dyDescent="0.3">
      <c r="A36" s="174"/>
      <c r="B36" s="40"/>
      <c r="C36" s="40" t="s">
        <v>9</v>
      </c>
      <c r="D36" s="177"/>
      <c r="E36" s="40"/>
      <c r="F36" s="40"/>
      <c r="G36" s="75">
        <v>585.005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75">
        <v>585.005</v>
      </c>
      <c r="N36" s="69">
        <v>0</v>
      </c>
      <c r="O36" s="69">
        <v>0</v>
      </c>
      <c r="P36" s="69">
        <v>0</v>
      </c>
      <c r="Q36" s="122"/>
      <c r="R36" s="2"/>
    </row>
    <row r="37" spans="1:18" s="1" customFormat="1" ht="14.4" customHeight="1" x14ac:dyDescent="0.3">
      <c r="A37" s="175"/>
      <c r="B37" s="40"/>
      <c r="C37" s="40" t="s">
        <v>35</v>
      </c>
      <c r="D37" s="178"/>
      <c r="E37" s="40"/>
      <c r="F37" s="40"/>
      <c r="G37" s="75">
        <v>585.005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75">
        <v>585.005</v>
      </c>
      <c r="N37" s="69">
        <v>0</v>
      </c>
      <c r="O37" s="69">
        <v>0</v>
      </c>
      <c r="P37" s="69">
        <v>0</v>
      </c>
      <c r="Q37" s="123"/>
      <c r="R37" s="2"/>
    </row>
    <row r="38" spans="1:18" s="1" customFormat="1" ht="112.2" customHeight="1" x14ac:dyDescent="0.3">
      <c r="A38" s="205" t="s">
        <v>67</v>
      </c>
      <c r="B38" s="206"/>
      <c r="C38" s="18" t="s">
        <v>38</v>
      </c>
      <c r="D38" s="207" t="s">
        <v>51</v>
      </c>
      <c r="E38" s="52"/>
      <c r="F38" s="52"/>
      <c r="G38" s="75"/>
      <c r="H38" s="69"/>
      <c r="I38" s="69"/>
      <c r="J38" s="69"/>
      <c r="K38" s="69"/>
      <c r="L38" s="69"/>
      <c r="M38" s="75"/>
      <c r="N38" s="69"/>
      <c r="O38" s="69"/>
      <c r="P38" s="69"/>
      <c r="Q38" s="204" t="s">
        <v>65</v>
      </c>
      <c r="R38" s="2"/>
    </row>
    <row r="39" spans="1:18" s="1" customFormat="1" ht="14.4" customHeight="1" x14ac:dyDescent="0.3">
      <c r="A39" s="208"/>
      <c r="B39" s="206"/>
      <c r="C39" s="18" t="s">
        <v>9</v>
      </c>
      <c r="D39" s="207"/>
      <c r="E39" s="52"/>
      <c r="F39" s="52"/>
      <c r="G39" s="75">
        <v>1197.9459999999999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75">
        <v>598.97299999999996</v>
      </c>
      <c r="N39" s="75" t="s">
        <v>52</v>
      </c>
      <c r="O39" s="69">
        <v>0</v>
      </c>
      <c r="P39" s="69">
        <v>0</v>
      </c>
      <c r="Q39" s="204"/>
      <c r="R39" s="2"/>
    </row>
    <row r="40" spans="1:18" s="1" customFormat="1" ht="14.4" customHeight="1" x14ac:dyDescent="0.3">
      <c r="A40" s="209"/>
      <c r="B40" s="206"/>
      <c r="C40" s="18" t="s">
        <v>35</v>
      </c>
      <c r="D40" s="204"/>
      <c r="E40" s="52"/>
      <c r="F40" s="52"/>
      <c r="G40" s="75">
        <v>1197.9459999999999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75">
        <v>598.97299999999996</v>
      </c>
      <c r="N40" s="75">
        <v>598.97299999999996</v>
      </c>
      <c r="O40" s="69">
        <v>0</v>
      </c>
      <c r="P40" s="69">
        <v>0</v>
      </c>
      <c r="Q40" s="204"/>
      <c r="R40" s="2"/>
    </row>
    <row r="41" spans="1:18" s="1" customFormat="1" ht="109.8" customHeight="1" x14ac:dyDescent="0.3">
      <c r="A41" s="171" t="s">
        <v>68</v>
      </c>
      <c r="B41" s="60"/>
      <c r="C41" s="18" t="s">
        <v>37</v>
      </c>
      <c r="D41" s="134" t="s">
        <v>51</v>
      </c>
      <c r="E41" s="61"/>
      <c r="F41" s="61"/>
      <c r="G41" s="59"/>
      <c r="H41" s="62"/>
      <c r="I41" s="62"/>
      <c r="J41" s="62"/>
      <c r="K41" s="62"/>
      <c r="L41" s="62"/>
      <c r="M41" s="59"/>
      <c r="N41" s="62"/>
      <c r="O41" s="62"/>
      <c r="P41" s="62"/>
      <c r="Q41" s="134" t="s">
        <v>65</v>
      </c>
      <c r="R41" s="2"/>
    </row>
    <row r="42" spans="1:18" s="1" customFormat="1" ht="14.4" customHeight="1" x14ac:dyDescent="0.3">
      <c r="A42" s="170"/>
      <c r="B42" s="60"/>
      <c r="C42" s="41" t="s">
        <v>9</v>
      </c>
      <c r="D42" s="110"/>
      <c r="E42" s="61"/>
      <c r="F42" s="61"/>
      <c r="G42" s="70">
        <v>651.23400000000004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70">
        <v>325.61700000000002</v>
      </c>
      <c r="N42" s="70" t="s">
        <v>53</v>
      </c>
      <c r="O42" s="69">
        <v>0</v>
      </c>
      <c r="P42" s="69">
        <v>0</v>
      </c>
      <c r="Q42" s="110"/>
      <c r="R42" s="2"/>
    </row>
    <row r="43" spans="1:18" s="1" customFormat="1" ht="14.4" customHeight="1" x14ac:dyDescent="0.3">
      <c r="A43" s="172"/>
      <c r="B43" s="92"/>
      <c r="C43" s="18" t="s">
        <v>35</v>
      </c>
      <c r="D43" s="113"/>
      <c r="E43" s="61"/>
      <c r="F43" s="61"/>
      <c r="G43" s="70">
        <v>651.23400000000004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70">
        <v>325.61700000000002</v>
      </c>
      <c r="N43" s="70">
        <v>325.61700000000002</v>
      </c>
      <c r="O43" s="69">
        <v>0</v>
      </c>
      <c r="P43" s="69">
        <v>0</v>
      </c>
      <c r="Q43" s="113"/>
      <c r="R43" s="2"/>
    </row>
    <row r="44" spans="1:18" s="1" customFormat="1" ht="14.4" customHeight="1" x14ac:dyDescent="0.3">
      <c r="A44" s="102" t="s">
        <v>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4"/>
      <c r="R44" s="2"/>
    </row>
    <row r="45" spans="1:18" ht="15.75" customHeight="1" x14ac:dyDescent="0.3">
      <c r="A45" s="119" t="s">
        <v>12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1"/>
      <c r="R45" s="3"/>
    </row>
    <row r="46" spans="1:18" ht="15.75" customHeight="1" x14ac:dyDescent="0.3">
      <c r="A46" s="119" t="s">
        <v>23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1"/>
      <c r="R46" s="3"/>
    </row>
    <row r="47" spans="1:18" ht="15" customHeight="1" x14ac:dyDescent="0.3">
      <c r="A47" s="117" t="s">
        <v>24</v>
      </c>
      <c r="B47" s="63"/>
      <c r="C47" s="40" t="s">
        <v>8</v>
      </c>
      <c r="D47" s="117" t="s">
        <v>44</v>
      </c>
      <c r="E47" s="19"/>
      <c r="F47" s="19"/>
      <c r="G47" s="20">
        <f>H47+I47+J47+K47+L47+M47+N47+O47+P47</f>
        <v>52635.425000000003</v>
      </c>
      <c r="H47" s="53">
        <v>5207.0110000000004</v>
      </c>
      <c r="I47" s="53">
        <v>4098.3459999999995</v>
      </c>
      <c r="J47" s="53">
        <v>10327.566000000001</v>
      </c>
      <c r="K47" s="52">
        <v>0</v>
      </c>
      <c r="L47" s="52">
        <v>0</v>
      </c>
      <c r="M47" s="53">
        <f>M48+M50+M51</f>
        <v>10231.245000000001</v>
      </c>
      <c r="N47" s="52">
        <v>6771.2569999999996</v>
      </c>
      <c r="O47" s="52">
        <v>8000</v>
      </c>
      <c r="P47" s="52">
        <v>8000</v>
      </c>
      <c r="Q47" s="117" t="s">
        <v>65</v>
      </c>
      <c r="R47" s="3"/>
    </row>
    <row r="48" spans="1:18" ht="15" customHeight="1" x14ac:dyDescent="0.3">
      <c r="A48" s="122"/>
      <c r="B48" s="63"/>
      <c r="C48" s="40" t="s">
        <v>20</v>
      </c>
      <c r="D48" s="122"/>
      <c r="E48" s="19"/>
      <c r="F48" s="19"/>
      <c r="G48" s="53">
        <f>H48+I48+J48+K48+L48+M48+N48+O48+P48</f>
        <v>20894.355</v>
      </c>
      <c r="H48" s="53">
        <v>0</v>
      </c>
      <c r="I48" s="53">
        <v>0</v>
      </c>
      <c r="J48" s="53">
        <v>8234.0259999999998</v>
      </c>
      <c r="K48" s="53">
        <v>0</v>
      </c>
      <c r="L48" s="53">
        <v>0</v>
      </c>
      <c r="M48" s="53">
        <v>7104.5450000000001</v>
      </c>
      <c r="N48" s="53">
        <v>5555.7839999999997</v>
      </c>
      <c r="O48" s="53">
        <v>0</v>
      </c>
      <c r="P48" s="53">
        <v>0</v>
      </c>
      <c r="Q48" s="122"/>
      <c r="R48" s="3"/>
    </row>
    <row r="49" spans="1:18" ht="41.4" customHeight="1" x14ac:dyDescent="0.3">
      <c r="A49" s="122"/>
      <c r="B49" s="63"/>
      <c r="C49" s="40" t="s">
        <v>49</v>
      </c>
      <c r="D49" s="122"/>
      <c r="E49" s="19"/>
      <c r="F49" s="19"/>
      <c r="G49" s="66">
        <f>H49+I49+J49+K49+L49+M49+N49+O49+P49</f>
        <v>15840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7920</v>
      </c>
      <c r="P49" s="66">
        <v>7920</v>
      </c>
      <c r="Q49" s="122"/>
      <c r="R49" s="3"/>
    </row>
    <row r="50" spans="1:18" ht="27.6" customHeight="1" x14ac:dyDescent="0.3">
      <c r="A50" s="122"/>
      <c r="B50" s="63"/>
      <c r="C50" s="40" t="s">
        <v>29</v>
      </c>
      <c r="D50" s="122"/>
      <c r="E50" s="19"/>
      <c r="F50" s="19"/>
      <c r="G50" s="53">
        <f>H50+I50+J50+K50+L50+M50+N50+O50+P50</f>
        <v>12986.555</v>
      </c>
      <c r="H50" s="53">
        <v>5207.0110000000004</v>
      </c>
      <c r="I50" s="53">
        <v>4098.3459999999995</v>
      </c>
      <c r="J50" s="53">
        <v>2093.54</v>
      </c>
      <c r="K50" s="53">
        <v>0</v>
      </c>
      <c r="L50" s="53">
        <v>0</v>
      </c>
      <c r="M50" s="53">
        <v>212.185</v>
      </c>
      <c r="N50" s="53">
        <v>1215.473</v>
      </c>
      <c r="O50" s="53">
        <v>80</v>
      </c>
      <c r="P50" s="53">
        <v>80</v>
      </c>
      <c r="Q50" s="122"/>
      <c r="R50" s="3"/>
    </row>
    <row r="51" spans="1:18" ht="16.8" customHeight="1" x14ac:dyDescent="0.3">
      <c r="A51" s="123"/>
      <c r="B51" s="63"/>
      <c r="C51" s="40" t="s">
        <v>27</v>
      </c>
      <c r="D51" s="123"/>
      <c r="E51" s="19"/>
      <c r="F51" s="19"/>
      <c r="G51" s="20">
        <v>2914.5149999999999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53">
        <v>2914.5149999999999</v>
      </c>
      <c r="N51" s="14">
        <v>0</v>
      </c>
      <c r="O51" s="14">
        <v>0</v>
      </c>
      <c r="P51" s="14"/>
      <c r="Q51" s="123"/>
      <c r="R51" s="3"/>
    </row>
    <row r="52" spans="1:18" ht="16.5" customHeight="1" x14ac:dyDescent="0.3">
      <c r="A52" s="127" t="s">
        <v>22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9"/>
    </row>
    <row r="53" spans="1:18" ht="27.6" customHeight="1" x14ac:dyDescent="0.3">
      <c r="A53" s="111" t="s">
        <v>25</v>
      </c>
      <c r="B53" s="29"/>
      <c r="C53" s="12" t="s">
        <v>15</v>
      </c>
      <c r="D53" s="111">
        <v>2016</v>
      </c>
      <c r="E53" s="29"/>
      <c r="F53" s="29"/>
      <c r="G53" s="23">
        <v>165.87799999999999</v>
      </c>
      <c r="H53" s="23">
        <v>165.87799999999999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96">
        <v>0</v>
      </c>
      <c r="Q53" s="111" t="s">
        <v>7</v>
      </c>
    </row>
    <row r="54" spans="1:18" ht="14.25" customHeight="1" x14ac:dyDescent="0.3">
      <c r="A54" s="116"/>
      <c r="B54" s="29"/>
      <c r="C54" s="12" t="s">
        <v>27</v>
      </c>
      <c r="D54" s="116"/>
      <c r="E54" s="29"/>
      <c r="F54" s="29"/>
      <c r="G54" s="23">
        <v>165.87799999999999</v>
      </c>
      <c r="H54" s="23">
        <v>165.87799999999999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42">
        <v>0</v>
      </c>
      <c r="Q54" s="116"/>
    </row>
    <row r="55" spans="1:18" ht="15.75" customHeight="1" x14ac:dyDescent="0.3">
      <c r="A55" s="124" t="s">
        <v>13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2"/>
    </row>
    <row r="56" spans="1:18" ht="15.75" customHeight="1" x14ac:dyDescent="0.3">
      <c r="A56" s="132" t="s">
        <v>17</v>
      </c>
      <c r="B56" s="12"/>
      <c r="C56" s="30" t="s">
        <v>8</v>
      </c>
      <c r="D56" s="111" t="s">
        <v>42</v>
      </c>
      <c r="E56" s="26"/>
      <c r="F56" s="27"/>
      <c r="G56" s="33">
        <f>H56+I56+J56+K56+L56+M56+N56+O56+P56</f>
        <v>3244.9539999999997</v>
      </c>
      <c r="H56" s="23">
        <v>447.49</v>
      </c>
      <c r="I56" s="28">
        <v>497.92700000000002</v>
      </c>
      <c r="J56" s="22">
        <v>948.69399999999996</v>
      </c>
      <c r="K56" s="21">
        <v>163.30799999999999</v>
      </c>
      <c r="L56" s="15">
        <v>0</v>
      </c>
      <c r="M56" s="34">
        <v>0</v>
      </c>
      <c r="N56" s="70">
        <v>587.53499999999997</v>
      </c>
      <c r="O56" s="34">
        <v>300</v>
      </c>
      <c r="P56" s="39">
        <v>300</v>
      </c>
      <c r="Q56" s="111" t="s">
        <v>65</v>
      </c>
      <c r="R56" s="2"/>
    </row>
    <row r="57" spans="1:18" ht="15.75" customHeight="1" x14ac:dyDescent="0.3">
      <c r="A57" s="133"/>
      <c r="B57" s="12"/>
      <c r="C57" s="30" t="s">
        <v>27</v>
      </c>
      <c r="D57" s="131"/>
      <c r="E57" s="26"/>
      <c r="F57" s="25"/>
      <c r="G57" s="33">
        <f>H57+I57+J57+K57+L57+M57+N57+O57+P57</f>
        <v>3244.9539999999997</v>
      </c>
      <c r="H57" s="23">
        <v>447.49</v>
      </c>
      <c r="I57" s="28">
        <v>497.92700000000002</v>
      </c>
      <c r="J57" s="23">
        <v>948.69399999999996</v>
      </c>
      <c r="K57" s="21">
        <v>163.30799999999999</v>
      </c>
      <c r="L57" s="15">
        <v>0</v>
      </c>
      <c r="M57" s="38">
        <v>0</v>
      </c>
      <c r="N57" s="70">
        <v>587.53499999999997</v>
      </c>
      <c r="O57" s="34">
        <v>300</v>
      </c>
      <c r="P57" s="39">
        <v>300</v>
      </c>
      <c r="Q57" s="112"/>
      <c r="R57" s="2"/>
    </row>
    <row r="58" spans="1:18" ht="192" customHeight="1" x14ac:dyDescent="0.3">
      <c r="A58" s="135" t="s">
        <v>33</v>
      </c>
      <c r="B58" s="12"/>
      <c r="C58" s="32" t="s">
        <v>34</v>
      </c>
      <c r="D58" s="134">
        <v>2019</v>
      </c>
      <c r="E58" s="31"/>
      <c r="F58" s="12"/>
      <c r="G58" s="24">
        <v>24.2</v>
      </c>
      <c r="H58" s="23">
        <v>0</v>
      </c>
      <c r="I58" s="23">
        <v>0</v>
      </c>
      <c r="J58" s="14">
        <v>0</v>
      </c>
      <c r="K58" s="23">
        <v>24.2</v>
      </c>
      <c r="L58" s="23">
        <v>0</v>
      </c>
      <c r="M58" s="23">
        <v>0</v>
      </c>
      <c r="N58" s="23">
        <v>0</v>
      </c>
      <c r="O58" s="23">
        <v>0</v>
      </c>
      <c r="P58" s="42">
        <v>0</v>
      </c>
      <c r="Q58" s="130"/>
      <c r="R58" s="2"/>
    </row>
    <row r="59" spans="1:18" ht="15.75" customHeight="1" x14ac:dyDescent="0.3">
      <c r="A59" s="136"/>
      <c r="B59" s="12"/>
      <c r="C59" s="30" t="s">
        <v>27</v>
      </c>
      <c r="D59" s="113"/>
      <c r="E59" s="31"/>
      <c r="F59" s="12"/>
      <c r="G59" s="24">
        <v>24.2</v>
      </c>
      <c r="H59" s="23">
        <v>0</v>
      </c>
      <c r="I59" s="23">
        <v>0</v>
      </c>
      <c r="J59" s="14">
        <v>0</v>
      </c>
      <c r="K59" s="23">
        <v>24.2</v>
      </c>
      <c r="L59" s="23">
        <v>0</v>
      </c>
      <c r="M59" s="23">
        <v>0</v>
      </c>
      <c r="N59" s="23">
        <v>0</v>
      </c>
      <c r="O59" s="23">
        <v>0</v>
      </c>
      <c r="P59" s="43">
        <v>0</v>
      </c>
      <c r="Q59" s="131"/>
      <c r="R59" s="2"/>
    </row>
    <row r="60" spans="1:18" ht="43.5" customHeight="1" x14ac:dyDescent="0.3">
      <c r="A60" s="114"/>
      <c r="B60" s="44"/>
      <c r="C60" s="44" t="s">
        <v>11</v>
      </c>
      <c r="D60" s="111" t="s">
        <v>43</v>
      </c>
      <c r="E60" s="51"/>
      <c r="F60" s="56"/>
      <c r="G60" s="55">
        <f>H60+I60+J60+K60+L60+M60+N60+O60+P60</f>
        <v>527994.77899999986</v>
      </c>
      <c r="H60" s="55">
        <f>H61+H62</f>
        <v>44352.915000000001</v>
      </c>
      <c r="I60" s="55">
        <v>30873.163</v>
      </c>
      <c r="J60" s="39">
        <v>101152.96000000001</v>
      </c>
      <c r="K60" s="75">
        <f>K61+K62</f>
        <v>89878.948999999993</v>
      </c>
      <c r="L60" s="55">
        <v>34724.417999999998</v>
      </c>
      <c r="M60" s="73">
        <v>50615.985999999997</v>
      </c>
      <c r="N60" s="55">
        <f>N61+N62</f>
        <v>31543.387999999999</v>
      </c>
      <c r="O60" s="39">
        <v>68353</v>
      </c>
      <c r="P60" s="39">
        <v>76500</v>
      </c>
      <c r="Q60" s="117"/>
      <c r="R60" s="2"/>
    </row>
    <row r="61" spans="1:18" ht="42" customHeight="1" x14ac:dyDescent="0.3">
      <c r="A61" s="115"/>
      <c r="B61" s="44"/>
      <c r="C61" s="91" t="s">
        <v>19</v>
      </c>
      <c r="D61" s="112"/>
      <c r="E61" s="51"/>
      <c r="F61" s="56"/>
      <c r="G61" s="55">
        <v>458951.92499999999</v>
      </c>
      <c r="H61" s="48">
        <v>24047.14</v>
      </c>
      <c r="I61" s="55">
        <v>20467.473999999998</v>
      </c>
      <c r="J61" s="55">
        <v>90000</v>
      </c>
      <c r="K61" s="55">
        <v>81000</v>
      </c>
      <c r="L61" s="55">
        <v>33500</v>
      </c>
      <c r="M61" s="73">
        <v>44852.311000000002</v>
      </c>
      <c r="N61" s="75">
        <v>25000</v>
      </c>
      <c r="O61" s="15" t="s">
        <v>47</v>
      </c>
      <c r="P61" s="15" t="s">
        <v>40</v>
      </c>
      <c r="Q61" s="118"/>
      <c r="R61" s="2"/>
    </row>
    <row r="62" spans="1:18" ht="14.4" customHeight="1" x14ac:dyDescent="0.3">
      <c r="A62" s="115"/>
      <c r="B62" s="44"/>
      <c r="C62" s="44" t="s">
        <v>30</v>
      </c>
      <c r="D62" s="116"/>
      <c r="E62" s="51"/>
      <c r="F62" s="56"/>
      <c r="G62" s="55">
        <f>H62+I62+J62+K62+L62+M62+N62+O62+P62</f>
        <v>69042.853999999992</v>
      </c>
      <c r="H62" s="55">
        <v>20305.775000000001</v>
      </c>
      <c r="I62" s="55">
        <v>10405.689</v>
      </c>
      <c r="J62" s="54">
        <v>11152.96</v>
      </c>
      <c r="K62" s="54">
        <v>8878.9490000000005</v>
      </c>
      <c r="L62" s="55">
        <v>1224.4179999999999</v>
      </c>
      <c r="M62" s="73">
        <v>5763.6750000000002</v>
      </c>
      <c r="N62" s="55">
        <v>6543.3879999999999</v>
      </c>
      <c r="O62" s="72">
        <v>3013</v>
      </c>
      <c r="P62" s="39">
        <v>1755</v>
      </c>
      <c r="Q62" s="210"/>
      <c r="R62" s="2"/>
    </row>
    <row r="63" spans="1:18" ht="15.75" customHeight="1" x14ac:dyDescent="0.3">
      <c r="C63" s="45"/>
      <c r="D63" s="45"/>
      <c r="E63" s="45"/>
      <c r="F63" s="45"/>
      <c r="G63" s="46"/>
      <c r="H63" s="49"/>
      <c r="I63" s="45"/>
      <c r="J63" s="49"/>
      <c r="K63" s="47"/>
      <c r="L63" s="47"/>
      <c r="M63" s="46"/>
      <c r="N63" s="47"/>
      <c r="O63" s="47"/>
      <c r="P63" s="47"/>
      <c r="R63" s="2"/>
    </row>
    <row r="64" spans="1:18" ht="16.5" customHeight="1" x14ac:dyDescent="0.3">
      <c r="C64" s="45"/>
      <c r="D64" s="45"/>
      <c r="E64" s="45"/>
      <c r="F64" s="45"/>
      <c r="G64" s="46"/>
      <c r="H64" s="49"/>
      <c r="I64" s="45"/>
      <c r="J64" s="49"/>
      <c r="K64" s="47"/>
      <c r="L64" s="47"/>
      <c r="M64" s="46"/>
      <c r="N64" s="47"/>
      <c r="O64" s="47"/>
      <c r="P64" s="47"/>
      <c r="R64" s="2"/>
    </row>
    <row r="65" spans="7:18" ht="18.75" customHeight="1" x14ac:dyDescent="0.3">
      <c r="G65" s="6"/>
      <c r="H65" s="50"/>
      <c r="J65" s="50"/>
      <c r="K65" s="9"/>
      <c r="L65" s="7"/>
      <c r="M65" s="7"/>
      <c r="N65" s="7"/>
      <c r="O65" s="37"/>
      <c r="P65" s="37"/>
      <c r="R65" s="2"/>
    </row>
    <row r="66" spans="7:18" ht="16.5" customHeight="1" x14ac:dyDescent="0.3">
      <c r="G66" s="6"/>
      <c r="H66" s="50"/>
      <c r="J66" s="6"/>
      <c r="K66" s="10"/>
      <c r="R66" s="2"/>
    </row>
    <row r="67" spans="7:18" x14ac:dyDescent="0.3">
      <c r="H67" s="50"/>
      <c r="J67" s="6"/>
      <c r="K67" s="10"/>
    </row>
    <row r="68" spans="7:18" x14ac:dyDescent="0.3">
      <c r="J68" s="8"/>
      <c r="K68" s="10"/>
    </row>
  </sheetData>
  <mergeCells count="64">
    <mergeCell ref="A19:A21"/>
    <mergeCell ref="D19:D21"/>
    <mergeCell ref="Q19:Q21"/>
    <mergeCell ref="Q27:Q28"/>
    <mergeCell ref="A30:Q30"/>
    <mergeCell ref="A26:Q26"/>
    <mergeCell ref="A29:Q29"/>
    <mergeCell ref="D23:D25"/>
    <mergeCell ref="D27:D28"/>
    <mergeCell ref="Q23:Q25"/>
    <mergeCell ref="A31:A34"/>
    <mergeCell ref="Q32:Q34"/>
    <mergeCell ref="D31:D34"/>
    <mergeCell ref="A6:Q6"/>
    <mergeCell ref="Q41:Q43"/>
    <mergeCell ref="Q38:Q40"/>
    <mergeCell ref="A38:A40"/>
    <mergeCell ref="D38:D40"/>
    <mergeCell ref="A41:A43"/>
    <mergeCell ref="D41:D43"/>
    <mergeCell ref="A35:A37"/>
    <mergeCell ref="D35:D37"/>
    <mergeCell ref="Q35:Q37"/>
    <mergeCell ref="A22:Q22"/>
    <mergeCell ref="A27:A28"/>
    <mergeCell ref="A23:A25"/>
    <mergeCell ref="M1:Q1"/>
    <mergeCell ref="A9:A11"/>
    <mergeCell ref="Q9:Q11"/>
    <mergeCell ref="D9:D11"/>
    <mergeCell ref="A13:Q13"/>
    <mergeCell ref="A12:Q12"/>
    <mergeCell ref="K2:Q2"/>
    <mergeCell ref="G4:P4"/>
    <mergeCell ref="A3:Q3"/>
    <mergeCell ref="A4:A5"/>
    <mergeCell ref="B4:C5"/>
    <mergeCell ref="A8:Q8"/>
    <mergeCell ref="D4:D5"/>
    <mergeCell ref="A7:Q7"/>
    <mergeCell ref="Q4:Q5"/>
    <mergeCell ref="E4:F5"/>
    <mergeCell ref="D47:D51"/>
    <mergeCell ref="Q56:Q59"/>
    <mergeCell ref="A56:A57"/>
    <mergeCell ref="D58:D59"/>
    <mergeCell ref="A58:A59"/>
    <mergeCell ref="D56:D57"/>
    <mergeCell ref="A44:Q44"/>
    <mergeCell ref="A14:A18"/>
    <mergeCell ref="D14:D18"/>
    <mergeCell ref="Q14:Q18"/>
    <mergeCell ref="A60:A62"/>
    <mergeCell ref="D60:D62"/>
    <mergeCell ref="Q60:Q62"/>
    <mergeCell ref="A45:Q45"/>
    <mergeCell ref="A47:A51"/>
    <mergeCell ref="A55:Q55"/>
    <mergeCell ref="Q53:Q54"/>
    <mergeCell ref="D53:D54"/>
    <mergeCell ref="Q47:Q51"/>
    <mergeCell ref="A46:Q46"/>
    <mergeCell ref="A53:A54"/>
    <mergeCell ref="A52:Q52"/>
  </mergeCells>
  <pageMargins left="0.51181102362204722" right="0" top="1.1417322834645669" bottom="0.43307086614173229" header="0.31496062992125984" footer="0.35433070866141736"/>
  <pageSetup paperSize="9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2022-08-01T05:05:05Z</dcterms:modified>
</cp:coreProperties>
</file>